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articular\2019\EDITAIS\BIRD\shopping 1.2019\Nova pasta\"/>
    </mc:Choice>
  </mc:AlternateContent>
  <xr:revisionPtr revIDLastSave="0" documentId="8_{311FCEFA-BE93-4AA1-86F8-A34772028982}" xr6:coauthVersionLast="43" xr6:coauthVersionMax="43" xr10:uidLastSave="{00000000-0000-0000-0000-000000000000}"/>
  <bookViews>
    <workbookView xWindow="2340" yWindow="2340" windowWidth="16200" windowHeight="9480"/>
  </bookViews>
  <sheets>
    <sheet name="teste" sheetId="1" r:id="rId1"/>
  </sheets>
  <calcPr calcId="181029"/>
</workbook>
</file>

<file path=xl/calcChain.xml><?xml version="1.0" encoding="utf-8"?>
<calcChain xmlns="http://schemas.openxmlformats.org/spreadsheetml/2006/main">
  <c r="F26" i="1" l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  <c r="F2" i="1"/>
  <c r="F27" i="1" l="1"/>
</calcChain>
</file>

<file path=xl/sharedStrings.xml><?xml version="1.0" encoding="utf-8"?>
<sst xmlns="http://schemas.openxmlformats.org/spreadsheetml/2006/main" count="75" uniqueCount="59">
  <si>
    <t>Cód</t>
  </si>
  <si>
    <t>Item</t>
  </si>
  <si>
    <t>Un</t>
  </si>
  <si>
    <t>Quant.</t>
  </si>
  <si>
    <t>Valor Unit.</t>
  </si>
  <si>
    <t>Valor Total</t>
  </si>
  <si>
    <t>| 001</t>
  </si>
  <si>
    <t>LOTE-01 - AQUISIÇÃO DE MATERIAIS PERMANENTES - MOBILIÁRIOS E DIVISÓRIAS</t>
  </si>
  <si>
    <t>| 001.001</t>
  </si>
  <si>
    <t>MOBILIÁRIOS</t>
  </si>
  <si>
    <t>| 001.001.001</t>
  </si>
  <si>
    <t>CADEIRA OPERACIONAL COM BRAÇOS – GIRATÓRIA</t>
  </si>
  <si>
    <t>un</t>
  </si>
  <si>
    <t>| 001.001.002</t>
  </si>
  <si>
    <t>CADEIRA FIXA SEM BRAÇOS</t>
  </si>
  <si>
    <t>| 001.001.003</t>
  </si>
  <si>
    <t>MESA COM DIÂMETRO DE 1,20M</t>
  </si>
  <si>
    <t>| 001.001.004</t>
  </si>
  <si>
    <t>MESA RETA DE 1200X600MM</t>
  </si>
  <si>
    <t>| 001.001.005</t>
  </si>
  <si>
    <t>MESA EM "L" DE 1400X1400MM</t>
  </si>
  <si>
    <t>| 001.001.006</t>
  </si>
  <si>
    <t>ARMÁRIO BAIXO, ARQUIVAMENTO</t>
  </si>
  <si>
    <t>| 001.001.007</t>
  </si>
  <si>
    <t>ARMÁRIO ALTO, ARQUIVAMENTO DIM: 1600X800X500</t>
  </si>
  <si>
    <t>| 001.001.008</t>
  </si>
  <si>
    <t>GAVETEIRO VOLANTE COM DUAS GAVETAS E UM GAVETÃO</t>
  </si>
  <si>
    <t>| 001.002</t>
  </si>
  <si>
    <t>FECHAMENTO DIVISÓRIAS</t>
  </si>
  <si>
    <t>| 001.002.001</t>
  </si>
  <si>
    <t>FORNECIMENTO E MONTAGEM DE DIVISÓRIA EM COMPENSADO NAVAL, FIXADA SOBRE ESTRUTURA METÁLICA</t>
  </si>
  <si>
    <t>m2</t>
  </si>
  <si>
    <t>| 001.002.002</t>
  </si>
  <si>
    <t>FORNECIMENTO E MONTAGEM DE PORTA PARA DIVISÓRIA NAVAL COM MIOLO EM VERMICULITA, INCLUSIVE FERRAGEM EM AÇO OU SIMILAR</t>
  </si>
  <si>
    <t>| 002</t>
  </si>
  <si>
    <t>LOTE-02 - AQUISIÇÃO DE APARELHOS ELETRÔNICOS</t>
  </si>
  <si>
    <t>| 002.001</t>
  </si>
  <si>
    <t>APARELHOS ELETRÔNICOS</t>
  </si>
  <si>
    <t>| 002.001.001</t>
  </si>
  <si>
    <t>MICRO COMPUTADOR</t>
  </si>
  <si>
    <t>| 002.001.002</t>
  </si>
  <si>
    <t>COMPUTADOR NOTEBOOK</t>
  </si>
  <si>
    <t>| 002.001.003</t>
  </si>
  <si>
    <t>DATA SHOW / PROJETOR MULTIMÍDIA</t>
  </si>
  <si>
    <t>| 002.001.004</t>
  </si>
  <si>
    <t>IMPRESSORA MULTIFUNCIONAL</t>
  </si>
  <si>
    <t>| 002.001.005</t>
  </si>
  <si>
    <t>MICROFONE SEM FIO DE MÃO</t>
  </si>
  <si>
    <t>| 002.001.006</t>
  </si>
  <si>
    <t>CAIXA ACÚSTICA, SONORIZAÇÃO</t>
  </si>
  <si>
    <t>| 003</t>
  </si>
  <si>
    <t>LOTE-03 - AQUISIÇÃO DE APARELHOS DE AR-CONDICIONADO</t>
  </si>
  <si>
    <t>| 003.001</t>
  </si>
  <si>
    <t>AR CONDICIONADO</t>
  </si>
  <si>
    <t>| 003.001.001</t>
  </si>
  <si>
    <t>AR-CONDICIONADO SPLIT HI-WALL (PAREDE) 7000 BTU/H, INCLUSIVE INSTALAÇÃO</t>
  </si>
  <si>
    <t>| 003.001.002</t>
  </si>
  <si>
    <t>FORNECIMENTO E INSTALAÇÃO DE CONDICIONADOR DE AR TIPO SPLIT 24000 BTU/H C/ COMPRESSOR ROTATIVO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</si>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</sst>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#######"/>
    <numFmt numFmtId="165" formatCode="#,##0.0000######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ECE9D8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  <fill>
      <patternFill patternType="solid">
        <fgColor rgb="FFECE9D8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8">
    <xf numFmtId="0" fontId="0" fillId="0" borderId="0" xfId="0"/>
    <xf numFmtId="0" fontId="16" fillId="33" borderId="10" xfId="0" applyFont="1" applyFill="1" applyBorder="1" applyAlignment="1">
      <alignment horizontal="center" vertical="center"/>
    </xf>
    <xf numFmtId="0" fontId="16" fillId="33" borderId="10" xfId="0" applyFont="1" applyFill="1" applyBorder="1" applyAlignment="1">
      <alignment horizontal="center" vertical="center" wrapText="1"/>
    </xf>
    <xf numFmtId="4" fontId="16" fillId="33" borderId="10" xfId="0" applyNumberFormat="1" applyFont="1" applyFill="1" applyBorder="1" applyAlignment="1">
      <alignment horizontal="right" vertical="center"/>
    </xf>
    <xf numFmtId="164" fontId="16" fillId="33" borderId="10" xfId="0" applyNumberFormat="1" applyFont="1" applyFill="1" applyBorder="1" applyAlignment="1">
      <alignment horizontal="center" vertical="center"/>
    </xf>
    <xf numFmtId="165" fontId="16" fillId="33" borderId="10" xfId="0" applyNumberFormat="1" applyFont="1" applyFill="1" applyBorder="1" applyAlignment="1">
      <alignment horizontal="right" vertical="center"/>
    </xf>
    <xf numFmtId="0" fontId="0" fillId="34" borderId="10" xfId="0" applyFill="1" applyBorder="1"/>
    <xf numFmtId="0" fontId="0" fillId="34" borderId="10" xfId="0" applyFill="1" applyBorder="1" applyAlignment="1">
      <alignment wrapText="1"/>
    </xf>
    <xf numFmtId="0" fontId="0" fillId="34" borderId="10" xfId="0" applyFill="1" applyBorder="1" applyAlignment="1">
      <alignment horizontal="center" vertical="center"/>
    </xf>
    <xf numFmtId="165" fontId="0" fillId="34" borderId="10" xfId="0" applyNumberFormat="1" applyFill="1" applyBorder="1" applyAlignment="1">
      <alignment horizontal="right" vertical="center"/>
    </xf>
    <xf numFmtId="4" fontId="0" fillId="34" borderId="10" xfId="0" applyNumberFormat="1" applyFill="1" applyBorder="1" applyAlignment="1">
      <alignment horizontal="right" vertical="center"/>
    </xf>
    <xf numFmtId="0" fontId="16" fillId="34" borderId="10" xfId="0" applyFont="1" applyFill="1" applyBorder="1"/>
    <xf numFmtId="0" fontId="16" fillId="34" borderId="10" xfId="0" applyFont="1" applyFill="1" applyBorder="1" applyAlignment="1">
      <alignment wrapText="1"/>
    </xf>
    <xf numFmtId="0" fontId="16" fillId="34" borderId="10" xfId="0" applyFont="1" applyFill="1" applyBorder="1" applyAlignment="1">
      <alignment horizontal="center" vertical="center"/>
    </xf>
    <xf numFmtId="165" fontId="16" fillId="34" borderId="10" xfId="0" applyNumberFormat="1" applyFont="1" applyFill="1" applyBorder="1" applyAlignment="1">
      <alignment horizontal="right" vertical="center"/>
    </xf>
    <xf numFmtId="4" fontId="16" fillId="34" borderId="10" xfId="0" applyNumberFormat="1" applyFont="1" applyFill="1" applyBorder="1" applyAlignment="1">
      <alignment horizontal="right" vertical="center"/>
    </xf>
    <xf numFmtId="164" fontId="18" fillId="34" borderId="10" xfId="0" applyNumberFormat="1" applyFont="1" applyFill="1" applyBorder="1" applyProtection="1">
      <protection locked="0"/>
    </xf>
    <xf numFmtId="164" fontId="0" fillId="35" borderId="10" xfId="0" applyNumberFormat="1" applyFill="1" applyBorder="1" applyProtection="1">
      <protection locked="0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workbookViewId="0"/>
  </sheetViews>
  <sheetFormatPr defaultRowHeight="15" x14ac:dyDescent="0.25"/>
  <cols>
    <col min="1" max="1" width="12.5703125" bestFit="1" customWidth="1"/>
    <col min="2" max="2" width="60.7109375" customWidth="1"/>
    <col min="3" max="3" width="7.7109375" customWidth="1"/>
    <col min="4" max="4" width="7.5703125" bestFit="1" customWidth="1"/>
    <col min="5" max="5" width="15.7109375" customWidth="1"/>
    <col min="6" max="6" width="18.710937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30" x14ac:dyDescent="0.25">
      <c r="A2" s="11" t="s">
        <v>6</v>
      </c>
      <c r="B2" s="12" t="s">
        <v>7</v>
      </c>
      <c r="C2" s="13"/>
      <c r="D2" s="14"/>
      <c r="E2" s="16"/>
      <c r="F2" s="15">
        <f>ROUND(D2*E2,2)</f>
        <v>0</v>
      </c>
    </row>
    <row r="3" spans="1:6" x14ac:dyDescent="0.25">
      <c r="A3" s="11" t="s">
        <v>8</v>
      </c>
      <c r="B3" s="12" t="s">
        <v>9</v>
      </c>
      <c r="C3" s="13"/>
      <c r="D3" s="14"/>
      <c r="E3" s="16"/>
      <c r="F3" s="15">
        <f>ROUND(D3*E3,2)</f>
        <v>0</v>
      </c>
    </row>
    <row r="4" spans="1:6" x14ac:dyDescent="0.25">
      <c r="A4" s="6" t="s">
        <v>10</v>
      </c>
      <c r="B4" s="7" t="s">
        <v>11</v>
      </c>
      <c r="C4" s="8" t="s">
        <v>12</v>
      </c>
      <c r="D4" s="9">
        <v>2</v>
      </c>
      <c r="E4" s="17">
        <v>0</v>
      </c>
      <c r="F4" s="10">
        <f>ROUND(D4*E4,2)</f>
        <v>0</v>
      </c>
    </row>
    <row r="5" spans="1:6" x14ac:dyDescent="0.25">
      <c r="A5" s="6" t="s">
        <v>13</v>
      </c>
      <c r="B5" s="7" t="s">
        <v>14</v>
      </c>
      <c r="C5" s="8" t="s">
        <v>12</v>
      </c>
      <c r="D5" s="9">
        <v>14</v>
      </c>
      <c r="E5" s="17">
        <v>0</v>
      </c>
      <c r="F5" s="10">
        <f>ROUND(D5*E5,2)</f>
        <v>0</v>
      </c>
    </row>
    <row r="6" spans="1:6" x14ac:dyDescent="0.25">
      <c r="A6" s="6" t="s">
        <v>15</v>
      </c>
      <c r="B6" s="7" t="s">
        <v>16</v>
      </c>
      <c r="C6" s="8" t="s">
        <v>12</v>
      </c>
      <c r="D6" s="9">
        <v>1</v>
      </c>
      <c r="E6" s="17">
        <v>0</v>
      </c>
      <c r="F6" s="10">
        <f>ROUND(D6*E6,2)</f>
        <v>0</v>
      </c>
    </row>
    <row r="7" spans="1:6" x14ac:dyDescent="0.25">
      <c r="A7" s="6" t="s">
        <v>17</v>
      </c>
      <c r="B7" s="7" t="s">
        <v>18</v>
      </c>
      <c r="C7" s="8" t="s">
        <v>12</v>
      </c>
      <c r="D7" s="9">
        <v>1</v>
      </c>
      <c r="E7" s="17">
        <v>0</v>
      </c>
      <c r="F7" s="10">
        <f>ROUND(D7*E7,2)</f>
        <v>0</v>
      </c>
    </row>
    <row r="8" spans="1:6" x14ac:dyDescent="0.25">
      <c r="A8" s="6" t="s">
        <v>19</v>
      </c>
      <c r="B8" s="7" t="s">
        <v>20</v>
      </c>
      <c r="C8" s="8" t="s">
        <v>12</v>
      </c>
      <c r="D8" s="9">
        <v>1</v>
      </c>
      <c r="E8" s="17">
        <v>0</v>
      </c>
      <c r="F8" s="10">
        <f>ROUND(D8*E8,2)</f>
        <v>0</v>
      </c>
    </row>
    <row r="9" spans="1:6" x14ac:dyDescent="0.25">
      <c r="A9" s="6" t="s">
        <v>21</v>
      </c>
      <c r="B9" s="7" t="s">
        <v>22</v>
      </c>
      <c r="C9" s="8" t="s">
        <v>12</v>
      </c>
      <c r="D9" s="9">
        <v>1</v>
      </c>
      <c r="E9" s="17">
        <v>0</v>
      </c>
      <c r="F9" s="10">
        <f>ROUND(D9*E9,2)</f>
        <v>0</v>
      </c>
    </row>
    <row r="10" spans="1:6" x14ac:dyDescent="0.25">
      <c r="A10" s="6" t="s">
        <v>23</v>
      </c>
      <c r="B10" s="7" t="s">
        <v>24</v>
      </c>
      <c r="C10" s="8" t="s">
        <v>12</v>
      </c>
      <c r="D10" s="9">
        <v>1</v>
      </c>
      <c r="E10" s="17">
        <v>0</v>
      </c>
      <c r="F10" s="10">
        <f>ROUND(D10*E10,2)</f>
        <v>0</v>
      </c>
    </row>
    <row r="11" spans="1:6" x14ac:dyDescent="0.25">
      <c r="A11" s="6" t="s">
        <v>25</v>
      </c>
      <c r="B11" s="7" t="s">
        <v>26</v>
      </c>
      <c r="C11" s="8" t="s">
        <v>12</v>
      </c>
      <c r="D11" s="9">
        <v>1</v>
      </c>
      <c r="E11" s="17">
        <v>0</v>
      </c>
      <c r="F11" s="10">
        <f>ROUND(D11*E11,2)</f>
        <v>0</v>
      </c>
    </row>
    <row r="12" spans="1:6" x14ac:dyDescent="0.25">
      <c r="A12" s="11" t="s">
        <v>27</v>
      </c>
      <c r="B12" s="12" t="s">
        <v>28</v>
      </c>
      <c r="C12" s="13"/>
      <c r="D12" s="14"/>
      <c r="E12" s="16"/>
      <c r="F12" s="15">
        <f>ROUND(D12*E12,2)</f>
        <v>0</v>
      </c>
    </row>
    <row r="13" spans="1:6" ht="30" x14ac:dyDescent="0.25">
      <c r="A13" s="6" t="s">
        <v>29</v>
      </c>
      <c r="B13" s="7" t="s">
        <v>30</v>
      </c>
      <c r="C13" s="8" t="s">
        <v>31</v>
      </c>
      <c r="D13" s="9">
        <v>9.85</v>
      </c>
      <c r="E13" s="17">
        <v>0</v>
      </c>
      <c r="F13" s="10">
        <f>ROUND(D13*E13,2)</f>
        <v>0</v>
      </c>
    </row>
    <row r="14" spans="1:6" ht="45" x14ac:dyDescent="0.25">
      <c r="A14" s="6" t="s">
        <v>32</v>
      </c>
      <c r="B14" s="7" t="s">
        <v>33</v>
      </c>
      <c r="C14" s="8" t="s">
        <v>2</v>
      </c>
      <c r="D14" s="9">
        <v>1</v>
      </c>
      <c r="E14" s="17">
        <v>0</v>
      </c>
      <c r="F14" s="10">
        <f>ROUND(D14*E14,2)</f>
        <v>0</v>
      </c>
    </row>
    <row r="15" spans="1:6" x14ac:dyDescent="0.25">
      <c r="A15" s="11" t="s">
        <v>34</v>
      </c>
      <c r="B15" s="12" t="s">
        <v>35</v>
      </c>
      <c r="C15" s="13"/>
      <c r="D15" s="14"/>
      <c r="E15" s="16"/>
      <c r="F15" s="15">
        <f>ROUND(D15*E15,2)</f>
        <v>0</v>
      </c>
    </row>
    <row r="16" spans="1:6" x14ac:dyDescent="0.25">
      <c r="A16" s="11" t="s">
        <v>36</v>
      </c>
      <c r="B16" s="12" t="s">
        <v>37</v>
      </c>
      <c r="C16" s="13"/>
      <c r="D16" s="14"/>
      <c r="E16" s="16"/>
      <c r="F16" s="15">
        <f>ROUND(D16*E16,2)</f>
        <v>0</v>
      </c>
    </row>
    <row r="17" spans="1:6" x14ac:dyDescent="0.25">
      <c r="A17" s="6" t="s">
        <v>38</v>
      </c>
      <c r="B17" s="7" t="s">
        <v>39</v>
      </c>
      <c r="C17" s="8" t="s">
        <v>12</v>
      </c>
      <c r="D17" s="9">
        <v>2</v>
      </c>
      <c r="E17" s="17">
        <v>0</v>
      </c>
      <c r="F17" s="10">
        <f>ROUND(D17*E17,2)</f>
        <v>0</v>
      </c>
    </row>
    <row r="18" spans="1:6" x14ac:dyDescent="0.25">
      <c r="A18" s="6" t="s">
        <v>40</v>
      </c>
      <c r="B18" s="7" t="s">
        <v>41</v>
      </c>
      <c r="C18" s="8" t="s">
        <v>12</v>
      </c>
      <c r="D18" s="9">
        <v>1</v>
      </c>
      <c r="E18" s="17">
        <v>0</v>
      </c>
      <c r="F18" s="10">
        <f>ROUND(D18*E18,2)</f>
        <v>0</v>
      </c>
    </row>
    <row r="19" spans="1:6" x14ac:dyDescent="0.25">
      <c r="A19" s="6" t="s">
        <v>42</v>
      </c>
      <c r="B19" s="7" t="s">
        <v>43</v>
      </c>
      <c r="C19" s="8" t="s">
        <v>12</v>
      </c>
      <c r="D19" s="9">
        <v>1</v>
      </c>
      <c r="E19" s="17">
        <v>0</v>
      </c>
      <c r="F19" s="10">
        <f>ROUND(D19*E19,2)</f>
        <v>0</v>
      </c>
    </row>
    <row r="20" spans="1:6" x14ac:dyDescent="0.25">
      <c r="A20" s="6" t="s">
        <v>44</v>
      </c>
      <c r="B20" s="7" t="s">
        <v>45</v>
      </c>
      <c r="C20" s="8" t="s">
        <v>12</v>
      </c>
      <c r="D20" s="9">
        <v>1</v>
      </c>
      <c r="E20" s="17">
        <v>0</v>
      </c>
      <c r="F20" s="10">
        <f>ROUND(D20*E20,2)</f>
        <v>0</v>
      </c>
    </row>
    <row r="21" spans="1:6" x14ac:dyDescent="0.25">
      <c r="A21" s="6" t="s">
        <v>46</v>
      </c>
      <c r="B21" s="7" t="s">
        <v>47</v>
      </c>
      <c r="C21" s="8" t="s">
        <v>12</v>
      </c>
      <c r="D21" s="9">
        <v>1</v>
      </c>
      <c r="E21" s="17">
        <v>0</v>
      </c>
      <c r="F21" s="10">
        <f>ROUND(D21*E21,2)</f>
        <v>0</v>
      </c>
    </row>
    <row r="22" spans="1:6" x14ac:dyDescent="0.25">
      <c r="A22" s="6" t="s">
        <v>48</v>
      </c>
      <c r="B22" s="7" t="s">
        <v>49</v>
      </c>
      <c r="C22" s="8" t="s">
        <v>12</v>
      </c>
      <c r="D22" s="9">
        <v>1</v>
      </c>
      <c r="E22" s="17">
        <v>0</v>
      </c>
      <c r="F22" s="10">
        <f>ROUND(D22*E22,2)</f>
        <v>0</v>
      </c>
    </row>
    <row r="23" spans="1:6" x14ac:dyDescent="0.25">
      <c r="A23" s="11" t="s">
        <v>50</v>
      </c>
      <c r="B23" s="12" t="s">
        <v>51</v>
      </c>
      <c r="C23" s="13"/>
      <c r="D23" s="14"/>
      <c r="E23" s="16"/>
      <c r="F23" s="15">
        <f>ROUND(D23*E23,2)</f>
        <v>0</v>
      </c>
    </row>
    <row r="24" spans="1:6" x14ac:dyDescent="0.25">
      <c r="A24" s="11" t="s">
        <v>52</v>
      </c>
      <c r="B24" s="12" t="s">
        <v>53</v>
      </c>
      <c r="C24" s="13"/>
      <c r="D24" s="14"/>
      <c r="E24" s="16"/>
      <c r="F24" s="15">
        <f>ROUND(D24*E24,2)</f>
        <v>0</v>
      </c>
    </row>
    <row r="25" spans="1:6" ht="30" x14ac:dyDescent="0.25">
      <c r="A25" s="6" t="s">
        <v>54</v>
      </c>
      <c r="B25" s="7" t="s">
        <v>55</v>
      </c>
      <c r="C25" s="8" t="s">
        <v>12</v>
      </c>
      <c r="D25" s="9">
        <v>1</v>
      </c>
      <c r="E25" s="17">
        <v>0</v>
      </c>
      <c r="F25" s="10">
        <f>ROUND(D25*E25,2)</f>
        <v>0</v>
      </c>
    </row>
    <row r="26" spans="1:6" ht="30" x14ac:dyDescent="0.25">
      <c r="A26" s="6" t="s">
        <v>56</v>
      </c>
      <c r="B26" s="7" t="s">
        <v>57</v>
      </c>
      <c r="C26" s="8" t="s">
        <v>12</v>
      </c>
      <c r="D26" s="9">
        <v>2</v>
      </c>
      <c r="E26" s="17">
        <v>0</v>
      </c>
      <c r="F26" s="10">
        <f>ROUND(D26*E26,2)</f>
        <v>0</v>
      </c>
    </row>
    <row r="27" spans="1:6" x14ac:dyDescent="0.25">
      <c r="A27" s="1"/>
      <c r="B27" s="2"/>
      <c r="C27" s="1"/>
      <c r="D27" s="5"/>
      <c r="E27" s="4" t="s">
        <v>58</v>
      </c>
      <c r="F27" s="3">
        <f>SUM(F2:F26)</f>
        <v>0</v>
      </c>
    </row>
  </sheetData>
  <sheetProtection algorithmName="SHA-512" hashValue="opXCwzdr5amMtDmEK1YvAkBsYuFmzVot3PcA+syGPBSMNQCnLxTAWWHj1NJB6xNEfKV2q7j7FiZZdv4CLI3dJw==" saltValue="DBgYU/6bApZDEkSiXg9I9g==" spinCount="100000" sheet="1" objects="1" scenarios="1"/>
  <pageMargins left="0.78740157499999996" right="0.78740157499999996" top="0.984251969" bottom="0.984251969" header="0.4921259845" footer="0.492125984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teste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Hercilio da Silva Ramos Junior</dc:creator>
  <cp:lastModifiedBy>Hercilio da Silva Ramos Junior</cp:lastModifiedBy>
  <dcterms:created xsi:type="dcterms:W3CDTF">2019-05-08T14:33:19Z</dcterms:created>
  <dcterms:modified xsi:type="dcterms:W3CDTF">2019-05-08T14:34:01Z</dcterms:modified>
</cp:coreProperties>
</file>